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F16" i="1"/>
  <c r="F8" i="1"/>
  <c r="D8" i="1"/>
  <c r="C8" i="1"/>
  <c r="C7" i="1"/>
  <c r="F7" i="1" s="1"/>
  <c r="C6" i="1"/>
  <c r="D6" i="1" s="1"/>
  <c r="C5" i="1"/>
  <c r="D5" i="1" s="1"/>
  <c r="F4" i="1"/>
  <c r="D4" i="1"/>
  <c r="G4" i="1" s="1"/>
  <c r="G3" i="1"/>
  <c r="F3" i="1"/>
  <c r="D3" i="1"/>
  <c r="D7" i="1" l="1"/>
</calcChain>
</file>

<file path=xl/sharedStrings.xml><?xml version="1.0" encoding="utf-8"?>
<sst xmlns="http://schemas.openxmlformats.org/spreadsheetml/2006/main" count="32" uniqueCount="18">
  <si>
    <t>დაყოვნება &gt;21ს/დ</t>
  </si>
  <si>
    <t>მრავალპროფილური</t>
  </si>
  <si>
    <t>მონოპროფილური</t>
  </si>
  <si>
    <t>საწოლების რაოდენობა</t>
  </si>
  <si>
    <t>თბილისი</t>
  </si>
  <si>
    <t>I დონე</t>
  </si>
  <si>
    <t>&gt;50</t>
  </si>
  <si>
    <t>II-IIIდონე</t>
  </si>
  <si>
    <t>რეგიონი</t>
  </si>
  <si>
    <t>ქუთაისი</t>
  </si>
  <si>
    <t>&gt;50, &lt;50</t>
  </si>
  <si>
    <t>ნეონატალური ასაკის ინტენსიური მოვლა/მკურნალობა</t>
  </si>
  <si>
    <t>თირკმლის ჩანაცვლებითი თერაპია (1 სეანსი)</t>
  </si>
  <si>
    <t>120 ლარი</t>
  </si>
  <si>
    <t>სისხლისა და სისხლის კომპონენტების გადასხმა (ერთი ტრანსფუზია)</t>
  </si>
  <si>
    <t>80 ლარი</t>
  </si>
  <si>
    <t>დაყოვენება 21 ს/დ ჩათვლით</t>
  </si>
  <si>
    <t>ტოლია ან &lt;50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</si>
</sst>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Fill="1"/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4" xfId="0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13" xfId="0" applyFont="1" applyFill="1" applyBorder="1" applyAlignment="1">
      <alignment horizontal="center" vertical="center" textRotation="90"/>
    </xf>
    <xf numFmtId="0" fontId="0" fillId="0" borderId="20" xfId="0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wrapText="1"/>
    </xf>
    <xf numFmtId="0" fontId="0" fillId="0" borderId="22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1" fillId="0" borderId="10" xfId="0" applyFont="1" applyFill="1" applyBorder="1" applyAlignment="1">
      <alignment horizontal="center" vertical="center" textRotation="90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workbookViewId="0">
      <selection activeCell="E7" sqref="E7:E10"/>
    </sheetView>
  </sheetViews>
  <sheetFormatPr defaultRowHeight="15" x14ac:dyDescent="0.25"/>
  <cols>
    <col min="1" max="1" width="3.28515625" style="1" customWidth="1"/>
    <col min="2" max="2" width="10.140625" style="2" customWidth="1"/>
    <col min="3" max="3" width="18.5703125" style="3" customWidth="1"/>
    <col min="4" max="4" width="16.7109375" style="3" customWidth="1"/>
    <col min="5" max="5" width="13.85546875" style="3" customWidth="1"/>
    <col min="6" max="6" width="18.85546875" style="3" customWidth="1"/>
    <col min="7" max="7" width="19.5703125" style="3" customWidth="1"/>
    <col min="8" max="16384" width="9.140625" style="2"/>
  </cols>
  <sheetData>
    <row r="1" spans="1:7" x14ac:dyDescent="0.25">
      <c r="C1" s="38" t="s">
        <v>16</v>
      </c>
      <c r="D1" s="38"/>
      <c r="F1" s="39" t="s">
        <v>0</v>
      </c>
      <c r="G1" s="39"/>
    </row>
    <row r="2" spans="1:7" s="9" customFormat="1" ht="26.25" thickBot="1" x14ac:dyDescent="0.25">
      <c r="A2" s="4"/>
      <c r="B2" s="5"/>
      <c r="C2" s="6" t="s">
        <v>1</v>
      </c>
      <c r="D2" s="6" t="s">
        <v>2</v>
      </c>
      <c r="E2" s="7" t="s">
        <v>3</v>
      </c>
      <c r="F2" s="6" t="s">
        <v>1</v>
      </c>
      <c r="G2" s="8" t="s">
        <v>2</v>
      </c>
    </row>
    <row r="3" spans="1:7" ht="30" customHeight="1" x14ac:dyDescent="0.25">
      <c r="A3" s="27" t="s">
        <v>4</v>
      </c>
      <c r="B3" s="10" t="s">
        <v>5</v>
      </c>
      <c r="C3" s="11">
        <v>300</v>
      </c>
      <c r="D3" s="12">
        <f>300*0.7</f>
        <v>210</v>
      </c>
      <c r="E3" s="40" t="s">
        <v>6</v>
      </c>
      <c r="F3" s="13">
        <f>C3*0.6</f>
        <v>180</v>
      </c>
      <c r="G3" s="14">
        <f>D3*0.6</f>
        <v>126</v>
      </c>
    </row>
    <row r="4" spans="1:7" ht="30" customHeight="1" x14ac:dyDescent="0.25">
      <c r="A4" s="34"/>
      <c r="B4" s="15" t="s">
        <v>7</v>
      </c>
      <c r="C4" s="16">
        <v>600</v>
      </c>
      <c r="D4" s="17">
        <f t="shared" ref="D4:D8" si="0">C4*0.7</f>
        <v>420</v>
      </c>
      <c r="E4" s="41"/>
      <c r="F4" s="18">
        <f t="shared" ref="F4:G8" si="1">C4*0.6</f>
        <v>360</v>
      </c>
      <c r="G4" s="17">
        <f t="shared" si="1"/>
        <v>252</v>
      </c>
    </row>
    <row r="5" spans="1:7" ht="30" customHeight="1" x14ac:dyDescent="0.25">
      <c r="A5" s="34" t="s">
        <v>8</v>
      </c>
      <c r="B5" s="15" t="s">
        <v>5</v>
      </c>
      <c r="C5" s="16">
        <f>C3*0.9</f>
        <v>270</v>
      </c>
      <c r="D5" s="17">
        <f t="shared" si="0"/>
        <v>189</v>
      </c>
      <c r="E5" s="41"/>
      <c r="F5" s="18">
        <v>144</v>
      </c>
      <c r="G5" s="17">
        <v>100</v>
      </c>
    </row>
    <row r="6" spans="1:7" ht="30" customHeight="1" thickBot="1" x14ac:dyDescent="0.3">
      <c r="A6" s="28"/>
      <c r="B6" s="19" t="s">
        <v>7</v>
      </c>
      <c r="C6" s="20">
        <f>C4*0.9</f>
        <v>540</v>
      </c>
      <c r="D6" s="21">
        <f t="shared" si="0"/>
        <v>378</v>
      </c>
      <c r="E6" s="42"/>
      <c r="F6" s="22">
        <v>288</v>
      </c>
      <c r="G6" s="21">
        <v>200</v>
      </c>
    </row>
    <row r="7" spans="1:7" ht="30" customHeight="1" x14ac:dyDescent="0.25">
      <c r="A7" s="27" t="s">
        <v>4</v>
      </c>
      <c r="B7" s="10" t="s">
        <v>5</v>
      </c>
      <c r="C7" s="11">
        <f>C3*0.9</f>
        <v>270</v>
      </c>
      <c r="D7" s="11">
        <f t="shared" si="0"/>
        <v>189</v>
      </c>
      <c r="E7" s="35" t="s">
        <v>17</v>
      </c>
      <c r="F7" s="13">
        <f t="shared" si="1"/>
        <v>162</v>
      </c>
      <c r="G7" s="12">
        <v>113</v>
      </c>
    </row>
    <row r="8" spans="1:7" ht="30" customHeight="1" x14ac:dyDescent="0.25">
      <c r="A8" s="34"/>
      <c r="B8" s="15" t="s">
        <v>7</v>
      </c>
      <c r="C8" s="16">
        <f>C4*0.9</f>
        <v>540</v>
      </c>
      <c r="D8" s="16">
        <f t="shared" si="0"/>
        <v>378</v>
      </c>
      <c r="E8" s="36"/>
      <c r="F8" s="18">
        <f t="shared" si="1"/>
        <v>324</v>
      </c>
      <c r="G8" s="17">
        <v>225</v>
      </c>
    </row>
    <row r="9" spans="1:7" ht="30" customHeight="1" x14ac:dyDescent="0.25">
      <c r="A9" s="34" t="s">
        <v>8</v>
      </c>
      <c r="B9" s="15" t="s">
        <v>5</v>
      </c>
      <c r="C9" s="16">
        <v>240</v>
      </c>
      <c r="D9" s="16">
        <v>170</v>
      </c>
      <c r="E9" s="36"/>
      <c r="F9" s="18">
        <v>130</v>
      </c>
      <c r="G9" s="17">
        <v>90</v>
      </c>
    </row>
    <row r="10" spans="1:7" ht="30" customHeight="1" thickBot="1" x14ac:dyDescent="0.3">
      <c r="A10" s="28"/>
      <c r="B10" s="19" t="s">
        <v>7</v>
      </c>
      <c r="C10" s="20">
        <v>480</v>
      </c>
      <c r="D10" s="20">
        <v>335</v>
      </c>
      <c r="E10" s="37"/>
      <c r="F10" s="22">
        <v>260</v>
      </c>
      <c r="G10" s="21">
        <v>180</v>
      </c>
    </row>
    <row r="11" spans="1:7" ht="30" customHeight="1" x14ac:dyDescent="0.25">
      <c r="A11" s="27" t="s">
        <v>9</v>
      </c>
      <c r="B11" s="10" t="s">
        <v>5</v>
      </c>
      <c r="C11" s="11">
        <v>270</v>
      </c>
      <c r="D11" s="11"/>
      <c r="E11" s="29" t="s">
        <v>10</v>
      </c>
      <c r="F11" s="13">
        <v>150</v>
      </c>
      <c r="G11" s="12"/>
    </row>
    <row r="12" spans="1:7" ht="30" customHeight="1" thickBot="1" x14ac:dyDescent="0.3">
      <c r="A12" s="28"/>
      <c r="B12" s="19" t="s">
        <v>7</v>
      </c>
      <c r="C12" s="20">
        <v>540</v>
      </c>
      <c r="D12" s="20"/>
      <c r="E12" s="30"/>
      <c r="F12" s="22">
        <v>300</v>
      </c>
      <c r="G12" s="21"/>
    </row>
    <row r="15" spans="1:7" x14ac:dyDescent="0.25">
      <c r="B15" s="26" t="s">
        <v>11</v>
      </c>
      <c r="C15" s="26"/>
      <c r="D15" s="26"/>
      <c r="E15" s="26"/>
      <c r="F15" s="26"/>
      <c r="G15" s="26"/>
    </row>
    <row r="16" spans="1:7" x14ac:dyDescent="0.25">
      <c r="B16" s="15" t="s">
        <v>5</v>
      </c>
      <c r="C16" s="31">
        <v>250</v>
      </c>
      <c r="D16" s="32"/>
      <c r="E16" s="23"/>
      <c r="F16" s="33">
        <f>C16*0.6</f>
        <v>150</v>
      </c>
      <c r="G16" s="33"/>
    </row>
    <row r="17" spans="2:7" x14ac:dyDescent="0.25">
      <c r="B17" s="15" t="s">
        <v>7</v>
      </c>
      <c r="C17" s="31">
        <v>500</v>
      </c>
      <c r="D17" s="32"/>
      <c r="E17" s="23"/>
      <c r="F17" s="33">
        <f>C17*0.6</f>
        <v>300</v>
      </c>
      <c r="G17" s="33"/>
    </row>
    <row r="19" spans="2:7" x14ac:dyDescent="0.25">
      <c r="B19" s="24" t="s">
        <v>12</v>
      </c>
      <c r="C19" s="24"/>
      <c r="D19" s="24"/>
      <c r="E19" s="24"/>
      <c r="F19" s="24"/>
    </row>
    <row r="20" spans="2:7" x14ac:dyDescent="0.25">
      <c r="B20" s="2" t="s">
        <v>13</v>
      </c>
    </row>
    <row r="22" spans="2:7" x14ac:dyDescent="0.25">
      <c r="B22" s="25" t="s">
        <v>14</v>
      </c>
      <c r="C22" s="25"/>
      <c r="D22" s="25"/>
      <c r="E22" s="25"/>
      <c r="F22" s="25"/>
      <c r="G22" s="25"/>
    </row>
    <row r="23" spans="2:7" x14ac:dyDescent="0.25">
      <c r="B23" s="2" t="s">
        <v>15</v>
      </c>
    </row>
  </sheetData>
  <mergeCells count="17">
    <mergeCell ref="A7:A8"/>
    <mergeCell ref="E7:E10"/>
    <mergeCell ref="A9:A10"/>
    <mergeCell ref="C1:D1"/>
    <mergeCell ref="F1:G1"/>
    <mergeCell ref="A3:A4"/>
    <mergeCell ref="E3:E6"/>
    <mergeCell ref="A5:A6"/>
    <mergeCell ref="B19:F19"/>
    <mergeCell ref="B22:G22"/>
    <mergeCell ref="B15:G15"/>
    <mergeCell ref="A11:A12"/>
    <mergeCell ref="E11:E12"/>
    <mergeCell ref="C16:D16"/>
    <mergeCell ref="F16:G16"/>
    <mergeCell ref="C17:D17"/>
    <mergeCell ref="F17:G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maghlakelidze</dc:creator>
  <cp:lastModifiedBy>tako baghiashvili</cp:lastModifiedBy>
  <dcterms:created xsi:type="dcterms:W3CDTF">2015-03-31T10:27:30Z</dcterms:created>
  <dcterms:modified xsi:type="dcterms:W3CDTF">2017-09-28T10:04:45Z</dcterms:modified>
</cp:coreProperties>
</file>